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6608" windowHeight="943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6" i="1"/>
  <c r="Q5"/>
</calcChain>
</file>

<file path=xl/sharedStrings.xml><?xml version="1.0" encoding="utf-8"?>
<sst xmlns="http://schemas.openxmlformats.org/spreadsheetml/2006/main" count="93" uniqueCount="37">
  <si>
    <t>S.no</t>
  </si>
  <si>
    <t>Name of Division</t>
  </si>
  <si>
    <t>Scheme no</t>
  </si>
  <si>
    <t>Description of Scheme</t>
  </si>
  <si>
    <t>Item Name</t>
  </si>
  <si>
    <t>Item Code/ Unique Code no.</t>
  </si>
  <si>
    <t>Functional Location</t>
  </si>
  <si>
    <t>Amount Capitalized</t>
  </si>
  <si>
    <t>Material cost</t>
  </si>
  <si>
    <t>Labour and Transportation</t>
  </si>
  <si>
    <t>Road Restoration Charges</t>
  </si>
  <si>
    <t>Interest During Construction</t>
  </si>
  <si>
    <t>Liquidity Damages</t>
  </si>
  <si>
    <t xml:space="preserve">A&amp;G Expenses </t>
  </si>
  <si>
    <t>Date of Electrical inspector Cleareance</t>
  </si>
  <si>
    <t xml:space="preserve">Date of COD </t>
  </si>
  <si>
    <t>Remarks</t>
  </si>
  <si>
    <t>400kV Substation Bamnauli</t>
  </si>
  <si>
    <t>500MVA ICT ( 02 nos)</t>
  </si>
  <si>
    <t>HTLS Conductor</t>
  </si>
  <si>
    <t>29,92,53,162</t>
  </si>
  <si>
    <t>-</t>
  </si>
  <si>
    <t>Amount capitalized the total amount that is paid till date</t>
  </si>
  <si>
    <t>7,64,19,328.8</t>
  </si>
  <si>
    <t>Replacement of 2 X 315MVA ICTs with 2X 500MVA ICTs at Bamnauli</t>
  </si>
  <si>
    <t>HTLS re-conductoring of D/C Geeta Colony wazirabad</t>
  </si>
  <si>
    <t>2 no of 220V, 2 no of 48V Battery bank</t>
  </si>
  <si>
    <t>14.07.2015</t>
  </si>
  <si>
    <t>13.08.2015</t>
  </si>
  <si>
    <t>O&amp;M-I</t>
  </si>
  <si>
    <t>Procurement and ETC of Battery Bank</t>
  </si>
  <si>
    <t>ETC completed in dec 2014</t>
  </si>
  <si>
    <t>Replacement of 220kV CVT</t>
  </si>
  <si>
    <t>Format for capitalization</t>
  </si>
  <si>
    <t>Replacement of 400kV CVT</t>
  </si>
  <si>
    <t>400kV CVT (01 no)</t>
  </si>
  <si>
    <t>220kV CVT(06 no)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</si>
</sst>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Fill="1" applyBorder="1" applyAlignment="1">
      <alignment wrapText="1"/>
    </xf>
    <xf numFmtId="4" fontId="0" fillId="0" borderId="0" xfId="0" applyNumberFormat="1"/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>
      <selection sqref="A1:XFD2"/>
    </sheetView>
  </sheetViews>
  <sheetFormatPr defaultRowHeight="14.4"/>
  <cols>
    <col min="1" max="1" width="7.33203125" customWidth="1"/>
    <col min="2" max="2" width="12.88671875" customWidth="1"/>
    <col min="3" max="3" width="6.33203125" customWidth="1"/>
    <col min="4" max="4" width="13.109375" customWidth="1"/>
    <col min="5" max="5" width="11.5546875" customWidth="1"/>
    <col min="6" max="6" width="7.44140625" customWidth="1"/>
    <col min="7" max="7" width="10.109375" customWidth="1"/>
    <col min="8" max="8" width="12.33203125" customWidth="1"/>
    <col min="9" max="9" width="7.33203125" customWidth="1"/>
    <col min="10" max="10" width="7" customWidth="1"/>
    <col min="11" max="11" width="7.21875" customWidth="1"/>
    <col min="12" max="12" width="8.109375" customWidth="1"/>
    <col min="13" max="13" width="8.33203125" customWidth="1"/>
    <col min="14" max="14" width="13.44140625" customWidth="1"/>
    <col min="15" max="15" width="12.109375" customWidth="1"/>
    <col min="16" max="16" width="12.33203125" customWidth="1"/>
  </cols>
  <sheetData>
    <row r="1" spans="1:17">
      <c r="A1" s="9" t="s">
        <v>33</v>
      </c>
      <c r="B1" s="9"/>
      <c r="C1" s="9"/>
      <c r="D1" s="9"/>
      <c r="E1" s="9"/>
      <c r="F1" s="9"/>
    </row>
    <row r="3" spans="1:17" ht="57.6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</row>
    <row r="4" spans="1:17" ht="88.2" customHeight="1">
      <c r="A4" s="1">
        <v>1</v>
      </c>
      <c r="B4" s="1" t="s">
        <v>29</v>
      </c>
      <c r="C4" s="1" t="s">
        <v>21</v>
      </c>
      <c r="D4" s="1" t="s">
        <v>24</v>
      </c>
      <c r="E4" s="1" t="s">
        <v>18</v>
      </c>
      <c r="F4" s="1" t="s">
        <v>21</v>
      </c>
      <c r="G4" s="1" t="s">
        <v>17</v>
      </c>
      <c r="H4" s="1" t="s">
        <v>20</v>
      </c>
      <c r="I4" s="1" t="s">
        <v>21</v>
      </c>
      <c r="J4" s="1" t="s">
        <v>21</v>
      </c>
      <c r="K4" s="1" t="s">
        <v>21</v>
      </c>
      <c r="L4" s="1" t="s">
        <v>21</v>
      </c>
      <c r="M4" s="1" t="s">
        <v>21</v>
      </c>
      <c r="N4" s="1" t="s">
        <v>21</v>
      </c>
      <c r="O4" s="1" t="s">
        <v>27</v>
      </c>
      <c r="P4" s="1" t="s">
        <v>21</v>
      </c>
      <c r="Q4" s="1" t="s">
        <v>22</v>
      </c>
    </row>
    <row r="5" spans="1:17" ht="73.8" customHeight="1">
      <c r="A5" s="1">
        <v>2</v>
      </c>
      <c r="B5" s="1" t="s">
        <v>29</v>
      </c>
      <c r="C5" s="1" t="s">
        <v>21</v>
      </c>
      <c r="D5" s="1" t="s">
        <v>25</v>
      </c>
      <c r="E5" s="1" t="s">
        <v>19</v>
      </c>
      <c r="F5" s="1" t="s">
        <v>21</v>
      </c>
      <c r="G5" s="1" t="s">
        <v>17</v>
      </c>
      <c r="H5" s="1" t="s">
        <v>23</v>
      </c>
      <c r="I5" s="1" t="s">
        <v>21</v>
      </c>
      <c r="J5" s="1" t="s">
        <v>21</v>
      </c>
      <c r="K5" s="1" t="s">
        <v>21</v>
      </c>
      <c r="L5" s="1" t="s">
        <v>21</v>
      </c>
      <c r="M5" s="1" t="s">
        <v>21</v>
      </c>
      <c r="N5" s="1" t="s">
        <v>21</v>
      </c>
      <c r="O5" s="1" t="s">
        <v>28</v>
      </c>
      <c r="P5" s="1" t="s">
        <v>21</v>
      </c>
      <c r="Q5" s="1" t="str">
        <f>Q4</f>
        <v>Amount capitalized the total amount that is paid till date</v>
      </c>
    </row>
    <row r="6" spans="1:17" ht="48" customHeight="1">
      <c r="A6" s="1">
        <v>3</v>
      </c>
      <c r="B6" s="1" t="s">
        <v>29</v>
      </c>
      <c r="C6" s="1" t="s">
        <v>21</v>
      </c>
      <c r="D6" s="1" t="s">
        <v>30</v>
      </c>
      <c r="E6" s="1" t="s">
        <v>26</v>
      </c>
      <c r="F6" s="1" t="s">
        <v>21</v>
      </c>
      <c r="G6" s="1" t="s">
        <v>17</v>
      </c>
      <c r="H6" s="4">
        <f>(930413.62*2)+ 718278.32</f>
        <v>2579105.56</v>
      </c>
      <c r="I6" s="1" t="s">
        <v>21</v>
      </c>
      <c r="J6" s="1" t="s">
        <v>21</v>
      </c>
      <c r="K6" s="1" t="s">
        <v>21</v>
      </c>
      <c r="L6" s="1" t="s">
        <v>21</v>
      </c>
      <c r="M6" s="1" t="s">
        <v>21</v>
      </c>
      <c r="N6" s="1" t="s">
        <v>21</v>
      </c>
      <c r="O6" s="1" t="s">
        <v>21</v>
      </c>
      <c r="P6" s="1" t="s">
        <v>21</v>
      </c>
      <c r="Q6" s="1" t="s">
        <v>31</v>
      </c>
    </row>
    <row r="7" spans="1:17" ht="43.2">
      <c r="A7" s="1">
        <v>4</v>
      </c>
      <c r="B7" s="1" t="s">
        <v>29</v>
      </c>
      <c r="C7" s="1" t="s">
        <v>21</v>
      </c>
      <c r="D7" s="1" t="s">
        <v>32</v>
      </c>
      <c r="E7" s="1" t="s">
        <v>36</v>
      </c>
      <c r="F7" s="1" t="s">
        <v>21</v>
      </c>
      <c r="G7" s="1" t="s">
        <v>17</v>
      </c>
      <c r="H7" s="4">
        <v>1067305.7999999998</v>
      </c>
      <c r="I7" s="1" t="s">
        <v>21</v>
      </c>
      <c r="J7" s="1" t="s">
        <v>21</v>
      </c>
      <c r="K7" s="1" t="s">
        <v>21</v>
      </c>
      <c r="L7" s="1" t="s">
        <v>21</v>
      </c>
      <c r="M7" s="1" t="s">
        <v>21</v>
      </c>
      <c r="N7" s="1" t="s">
        <v>21</v>
      </c>
      <c r="O7" s="1" t="s">
        <v>21</v>
      </c>
      <c r="P7" s="1" t="s">
        <v>21</v>
      </c>
      <c r="Q7" s="1" t="s">
        <v>21</v>
      </c>
    </row>
    <row r="8" spans="1:17" ht="43.2">
      <c r="A8" s="7">
        <v>5</v>
      </c>
      <c r="B8" s="7" t="s">
        <v>29</v>
      </c>
      <c r="C8" s="2"/>
      <c r="D8" s="7" t="s">
        <v>34</v>
      </c>
      <c r="E8" s="7" t="s">
        <v>35</v>
      </c>
      <c r="F8" s="7" t="s">
        <v>21</v>
      </c>
      <c r="G8" s="7" t="s">
        <v>17</v>
      </c>
      <c r="H8" s="3">
        <v>352268.60000000003</v>
      </c>
      <c r="I8" s="2" t="s">
        <v>21</v>
      </c>
      <c r="J8" s="2" t="s">
        <v>21</v>
      </c>
      <c r="K8" s="2" t="s">
        <v>21</v>
      </c>
      <c r="L8" s="2" t="s">
        <v>21</v>
      </c>
      <c r="M8" s="2" t="s">
        <v>21</v>
      </c>
      <c r="N8" s="2" t="s">
        <v>21</v>
      </c>
      <c r="O8" s="2" t="s">
        <v>21</v>
      </c>
      <c r="P8" s="2" t="s">
        <v>21</v>
      </c>
      <c r="Q8" s="2" t="s">
        <v>21</v>
      </c>
    </row>
    <row r="9" spans="1:17">
      <c r="J9" s="5"/>
    </row>
    <row r="12" spans="1:17">
      <c r="H12" s="6"/>
    </row>
  </sheetData>
  <mergeCells count="1">
    <mergeCell ref="A1:F1"/>
  </mergeCells>
  <pageMargins left="0.35433070866141736" right="0.23622047244094491" top="0.74803149606299213" bottom="0.74803149606299213" header="0.31496062992125984" footer="0.31496062992125984"/>
  <pageSetup paperSize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dtl</cp:lastModifiedBy>
  <cp:lastPrinted>2016-03-04T11:12:11Z</cp:lastPrinted>
  <dcterms:created xsi:type="dcterms:W3CDTF">2016-02-26T07:38:37Z</dcterms:created>
  <dcterms:modified xsi:type="dcterms:W3CDTF">2016-03-04T11:32:29Z</dcterms:modified>
</cp:coreProperties>
</file>